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2016\profiles$\dlahe\Documents\JMSS_interni_dokumenti\Javna naročila\Intervencije_Vzdrževanje\2024\"/>
    </mc:Choice>
  </mc:AlternateContent>
  <xr:revisionPtr revIDLastSave="0" documentId="13_ncr:1_{4545E216-43D5-4E75-9A52-8153E783BD25}" xr6:coauthVersionLast="47" xr6:coauthVersionMax="47" xr10:uidLastSave="{00000000-0000-0000-0000-000000000000}"/>
  <bookViews>
    <workbookView xWindow="-120" yWindow="-120" windowWidth="29040" windowHeight="15840" xr2:uid="{32D81F17-94BE-4954-A43B-1B540344F968}"/>
  </bookViews>
  <sheets>
    <sheet name="CE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J19" i="1"/>
  <c r="J18" i="1"/>
  <c r="J11" i="1"/>
  <c r="J8" i="1"/>
  <c r="J26" i="1"/>
  <c r="J25" i="1"/>
  <c r="J24" i="1"/>
  <c r="J29" i="1"/>
  <c r="J32" i="1"/>
  <c r="L32" i="1" s="1"/>
  <c r="I37" i="1"/>
  <c r="I35" i="1"/>
  <c r="I32" i="1"/>
  <c r="I29" i="1"/>
  <c r="I26" i="1"/>
  <c r="L26" i="1" s="1"/>
  <c r="I25" i="1"/>
  <c r="L25" i="1" s="1"/>
  <c r="I24" i="1"/>
  <c r="I20" i="1"/>
  <c r="I19" i="1"/>
  <c r="L19" i="1" s="1"/>
  <c r="I18" i="1"/>
  <c r="I14" i="1"/>
  <c r="I11" i="1"/>
  <c r="L11" i="1" s="1"/>
  <c r="I8" i="1"/>
  <c r="I7" i="1"/>
  <c r="F32" i="1"/>
  <c r="F29" i="1"/>
  <c r="F26" i="1"/>
  <c r="F25" i="1"/>
  <c r="F24" i="1"/>
  <c r="F20" i="1"/>
  <c r="F19" i="1"/>
  <c r="F18" i="1"/>
  <c r="F14" i="1"/>
  <c r="J14" i="1" s="1"/>
  <c r="F11" i="1"/>
  <c r="F8" i="1"/>
  <c r="F7" i="1"/>
  <c r="J7" i="1" s="1"/>
  <c r="F4" i="1"/>
  <c r="J4" i="1" s="1"/>
  <c r="L4" i="1" s="1"/>
  <c r="I4" i="1"/>
  <c r="L18" i="1" l="1"/>
  <c r="L20" i="1"/>
  <c r="L24" i="1"/>
  <c r="L8" i="1"/>
  <c r="L7" i="1"/>
  <c r="L29" i="1"/>
  <c r="L14" i="1"/>
  <c r="G37" i="1"/>
  <c r="K37" i="1" s="1"/>
  <c r="F35" i="1"/>
  <c r="J35" i="1" s="1"/>
  <c r="L35" i="1" s="1"/>
  <c r="L37" i="1" l="1"/>
  <c r="G39" i="1" l="1"/>
  <c r="E39" i="1"/>
  <c r="K39" i="1" l="1"/>
  <c r="I39" i="1"/>
  <c r="J39" i="1" l="1"/>
  <c r="F39" i="1"/>
  <c r="L39" i="1" l="1"/>
</calcChain>
</file>

<file path=xl/sharedStrings.xml><?xml version="1.0" encoding="utf-8"?>
<sst xmlns="http://schemas.openxmlformats.org/spreadsheetml/2006/main" count="53" uniqueCount="37">
  <si>
    <t>Zap. št.</t>
  </si>
  <si>
    <t>Opis del</t>
  </si>
  <si>
    <t>EM</t>
  </si>
  <si>
    <t>Količina</t>
  </si>
  <si>
    <t>Cene brez DDV v €</t>
  </si>
  <si>
    <t>9,5 % DDV v €</t>
  </si>
  <si>
    <t>22 % DDV v €</t>
  </si>
  <si>
    <t>Vrednost brez
DDV v  €</t>
  </si>
  <si>
    <t>Vrednost
9,5% DDV v  €</t>
  </si>
  <si>
    <t>Vrednost
22% DDV v  €</t>
  </si>
  <si>
    <t>Skupaj z DDV v €</t>
  </si>
  <si>
    <t>kos</t>
  </si>
  <si>
    <t>m2</t>
  </si>
  <si>
    <t>m1</t>
  </si>
  <si>
    <t>TLAKARSKA DELA</t>
  </si>
  <si>
    <t xml:space="preserve">OPOMBA: upoštevati tudi nabavo materiala </t>
  </si>
  <si>
    <t>dim. 2,5 x 1,5 cm  - za parket, v kvaliteti parketa, lakirano, material hrast ali bukev</t>
  </si>
  <si>
    <t>dim. 1,5 / 5 cm - za parket, v kvaliteti parketa, lakirano, material hrast ali bukev</t>
  </si>
  <si>
    <t>dim. 2,5 x 3,5 cm - za laminat, v kvaliteti laminata</t>
  </si>
  <si>
    <t>SKUPAJ</t>
  </si>
  <si>
    <t>Posredni stroški vezani na storitev (ogled, nabava materiala, prevoz)</t>
  </si>
  <si>
    <t>kpl</t>
  </si>
  <si>
    <t>Režijska ura dela</t>
  </si>
  <si>
    <t>ura</t>
  </si>
  <si>
    <t>Brušenje in lakiranje (3x) z vodnim poliuretanskim dvokomponentnim lakom (pol mat) 
po navodilu proizvajalca. Kompletno s kotnimi letvami in vsemi pomožnimi deli.</t>
  </si>
  <si>
    <t>Loščenje parketa s parketnim loščilom</t>
  </si>
  <si>
    <t>Zamenjava in postavitev obstenskih zaključnih  letev za parket v  kvaliteti parketa; lakirano; 
material hrast, bukev ali laminat, komplet z vsemi pomožnimi deli</t>
  </si>
  <si>
    <t>Dobava in vgradnja/montaža gotovega parketa -  po navodilu proizvajalca.  
Kompletno z novimi kotnimi letvami in vsemi pomožnimi deli. Srednji cenovni rang, izgled po dogovoru z investitorjem, komplet z vsemi pomožnimi deli in odstranitvijo obstoječega tlaka</t>
  </si>
  <si>
    <t>talna vinilna obloga, kot npr. Concept line ali enakovredno, kompletno z kotnimi zaključki; 
stiki varjeni, komplet z vsemi pomožnimi deli in odstranitvijo obstoječega tlaka</t>
  </si>
  <si>
    <t>topli pod (podloga guma oziroma PVC), priprava podlage,  vključno z vsemi kotnimi zaključki; stiki varjeni, ob steni vgradnja z zaokrožnicami, komplet z vsemi pomožnimi deli in odstranitvijo obstoječega tlaka</t>
  </si>
  <si>
    <t>laminata, različnih širin in dolžin; kompletno z zaključki; montaža na stiku z lepilom ali brez, kompletno s pripravo podlage; 1 kvaliteta z visoko odpornosrjo obrabe, komplet z vsemi pomožnimi deli in odstranitvijo obstoječega tlaka</t>
  </si>
  <si>
    <t>Dobava in montaža blažilcev ali gumi ščitnikov za vrata (montaža na tla oz. zid)</t>
  </si>
  <si>
    <t>OPOMBA: upoštevati tudi nabavo materiala</t>
  </si>
  <si>
    <t>Dobava in montaža masivnega hrastovega ali bukovega praga do L = 100 cm, š = do 20 cm, z nerjavečim pritrdilnim materialom</t>
  </si>
  <si>
    <t>Izravnava betonskega tlaka z izravnalno maso debeline od 0,1 - 0,3 cm 
s predhodnim čiščenjem podlage, komplet z vsemi pomožnimi deli</t>
  </si>
  <si>
    <t>Dobava in vgradnja/montaža lamelnega parketa -  po navodilu proizvajalca.  
Kompletno z novimi kotnimi letvami in vsemi pomožnimi deli. Srednji cenovni rang, izgled po dogovoru z investitorjem, komplet z vsemi pomožnimi deli in odstranitvijo obstoječega tlaka</t>
  </si>
  <si>
    <t>Dobava in polaganje različnih talnih oblog, srednji cenovni razred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</si>
</sst>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#,##0.00\ [$€-42D]"/>
    <numFmt numFmtId="166" formatCode="_-* #,##0.00\ _S_I_T_-;\-* #,##0.00\ _S_I_T_-;_-* &quot;-&quot;??\ _S_I_T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8"/>
      <name val="Arial CE"/>
      <charset val="238"/>
    </font>
    <font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30">
    <xf numFmtId="0" fontId="0" fillId="0" borderId="0"/>
    <xf numFmtId="0" fontId="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7" fillId="0" borderId="0" applyFont="0" applyFill="0" applyBorder="0" applyAlignment="0" applyProtection="0"/>
  </cellStyleXfs>
  <cellXfs count="31">
    <xf numFmtId="0" fontId="0" fillId="0" borderId="0" xfId="0"/>
    <xf numFmtId="165" fontId="4" fillId="0" borderId="1" xfId="0" applyNumberFormat="1" applyFont="1" applyBorder="1" applyAlignment="1" applyProtection="1">
      <alignment horizontal="right" vertical="top" wrapText="1"/>
      <protection locked="0"/>
    </xf>
    <xf numFmtId="4" fontId="4" fillId="3" borderId="1" xfId="0" applyNumberFormat="1" applyFont="1" applyFill="1" applyBorder="1" applyAlignment="1" applyProtection="1">
      <alignment wrapText="1"/>
      <protection locked="0"/>
    </xf>
    <xf numFmtId="4" fontId="4" fillId="4" borderId="1" xfId="0" applyNumberFormat="1" applyFont="1" applyFill="1" applyBorder="1" applyAlignment="1" applyProtection="1">
      <alignment wrapText="1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2" xfId="0" applyNumberFormat="1" applyFont="1" applyBorder="1" applyProtection="1">
      <protection locked="0"/>
    </xf>
    <xf numFmtId="4" fontId="2" fillId="0" borderId="0" xfId="0" applyNumberFormat="1" applyFont="1" applyProtection="1">
      <protection locked="0"/>
    </xf>
    <xf numFmtId="2" fontId="2" fillId="4" borderId="1" xfId="0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top" wrapText="1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 vertical="top"/>
    </xf>
    <xf numFmtId="0" fontId="4" fillId="3" borderId="1" xfId="0" applyFont="1" applyFill="1" applyBorder="1" applyAlignment="1" applyProtection="1">
      <alignment horizontal="center" vertical="top" wrapText="1"/>
    </xf>
    <xf numFmtId="0" fontId="1" fillId="0" borderId="0" xfId="0" applyFont="1" applyAlignment="1" applyProtection="1">
      <alignment vertical="top" wrapText="1"/>
    </xf>
    <xf numFmtId="0" fontId="2" fillId="0" borderId="0" xfId="0" applyFont="1" applyProtection="1"/>
    <xf numFmtId="0" fontId="3" fillId="0" borderId="1" xfId="0" applyFont="1" applyBorder="1" applyAlignment="1" applyProtection="1">
      <alignment vertical="top" wrapText="1"/>
    </xf>
    <xf numFmtId="0" fontId="6" fillId="0" borderId="1" xfId="0" applyFont="1" applyBorder="1" applyProtection="1"/>
    <xf numFmtId="0" fontId="2" fillId="0" borderId="1" xfId="0" applyFont="1" applyBorder="1" applyAlignment="1" applyProtection="1">
      <alignment wrapText="1"/>
    </xf>
    <xf numFmtId="0" fontId="4" fillId="3" borderId="1" xfId="0" applyFont="1" applyFill="1" applyBorder="1" applyAlignment="1" applyProtection="1">
      <alignment vertical="top" wrapText="1"/>
    </xf>
    <xf numFmtId="0" fontId="1" fillId="0" borderId="2" xfId="0" applyFont="1" applyBorder="1" applyAlignment="1" applyProtection="1">
      <alignment horizontal="right" vertical="top" wrapText="1"/>
    </xf>
    <xf numFmtId="0" fontId="4" fillId="0" borderId="1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vertical="top" wrapText="1"/>
    </xf>
    <xf numFmtId="4" fontId="4" fillId="3" borderId="1" xfId="0" applyNumberFormat="1" applyFont="1" applyFill="1" applyBorder="1" applyAlignment="1" applyProtection="1">
      <alignment wrapText="1"/>
    </xf>
    <xf numFmtId="4" fontId="1" fillId="0" borderId="2" xfId="0" applyNumberFormat="1" applyFont="1" applyBorder="1" applyAlignment="1" applyProtection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top" wrapText="1"/>
    </xf>
    <xf numFmtId="4" fontId="1" fillId="0" borderId="2" xfId="0" applyNumberFormat="1" applyFont="1" applyBorder="1" applyProtection="1"/>
    <xf numFmtId="4" fontId="2" fillId="0" borderId="0" xfId="0" applyNumberFormat="1" applyFont="1" applyProtection="1"/>
  </cellXfs>
  <cellStyles count="30">
    <cellStyle name="Navadno" xfId="0" builtinId="0"/>
    <cellStyle name="Navadno 10" xfId="3" xr:uid="{0056DA2A-C9EC-4693-A54C-700E9D07F7CF}"/>
    <cellStyle name="Navadno 11" xfId="4" xr:uid="{7D0A77B9-CB09-48FA-8275-517031F1AD4D}"/>
    <cellStyle name="Navadno 12" xfId="5" xr:uid="{C015471C-CE1B-4E89-9AAB-3C2243100F02}"/>
    <cellStyle name="Navadno 13" xfId="6" xr:uid="{DFC2F46B-1BF4-46B5-AA90-FCA70AA4F561}"/>
    <cellStyle name="Navadno 14" xfId="7" xr:uid="{B215F6D7-B21E-4AB4-9939-1DBEE0BF089F}"/>
    <cellStyle name="Navadno 2" xfId="8" xr:uid="{CBC0EA1F-F4BE-4A86-88A3-0DDCC823CFF4}"/>
    <cellStyle name="Navadno 3" xfId="9" xr:uid="{F10E3BF6-C751-419F-8C7E-22B90CACA2F4}"/>
    <cellStyle name="Navadno 30" xfId="10" xr:uid="{2BCF7461-DD6F-49A5-A5F8-CB80FB0B4FD1}"/>
    <cellStyle name="Navadno 31" xfId="11" xr:uid="{F5E37275-3E55-4415-BC1A-A25A8E45F2D4}"/>
    <cellStyle name="Navadno 32" xfId="12" xr:uid="{72524614-7D56-43A0-ADA0-5A57241D059A}"/>
    <cellStyle name="Navadno 33" xfId="13" xr:uid="{471641E3-0D05-43EA-B17F-2C5ACE76F04F}"/>
    <cellStyle name="Navadno 34" xfId="14" xr:uid="{0435D850-D27D-4793-A9B8-9CBA0AA1A33D}"/>
    <cellStyle name="Navadno 35" xfId="15" xr:uid="{74BC105F-667B-4F67-8FB5-CCCF0A5B1CD4}"/>
    <cellStyle name="Navadno 36" xfId="16" xr:uid="{BB947744-2D67-499B-8C4A-0CA22A98685E}"/>
    <cellStyle name="Navadno 4" xfId="1" xr:uid="{8F6AF822-3556-4204-A4D5-7F97A8C053E5}"/>
    <cellStyle name="Navadno 41" xfId="17" xr:uid="{627A5390-D295-4273-9466-E37B370385CD}"/>
    <cellStyle name="Navadno 42" xfId="18" xr:uid="{9AA688DF-0F46-442C-9DAE-E0695A0D4A24}"/>
    <cellStyle name="Navadno 43" xfId="19" xr:uid="{055AE0D7-9360-4E4A-83F6-73CC910D373C}"/>
    <cellStyle name="Navadno 44" xfId="20" xr:uid="{C36A1F40-5ADD-4724-BFB6-CA7981150BE3}"/>
    <cellStyle name="Navadno 46" xfId="21" xr:uid="{57E19B18-4C9E-488E-AF98-FCD2785A83A3}"/>
    <cellStyle name="Navadno 47" xfId="22" xr:uid="{B4AAEF3C-5C58-4345-A4FC-5C2E2FC6DBB0}"/>
    <cellStyle name="Navadno 5" xfId="2" xr:uid="{B273963A-D6A6-4F1F-87FB-E6F2B682D14F}"/>
    <cellStyle name="Navadno 50" xfId="23" xr:uid="{7754B3A6-9775-4544-9F39-5341EDD2BB7B}"/>
    <cellStyle name="Navadno 51" xfId="24" xr:uid="{A1CB5485-4F30-4AD8-9CE8-A190B9B46B9F}"/>
    <cellStyle name="Navadno 52" xfId="25" xr:uid="{DECC63F2-1425-4E99-948F-929588000F65}"/>
    <cellStyle name="Navadno 53" xfId="26" xr:uid="{3972103C-75CE-4182-98FA-ED1E4192C740}"/>
    <cellStyle name="Navadno 6" xfId="27" xr:uid="{57E76788-9C46-44DF-8429-C714696D62A2}"/>
    <cellStyle name="Navadno 8" xfId="28" xr:uid="{6305CEB6-25C2-4E62-9E3E-D4774047AB93}"/>
    <cellStyle name="Vejica 2" xfId="29" xr:uid="{3CE51F7A-2F44-419C-B343-84D8D34863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0D287-2629-415C-B7F0-606BD3E7395B}">
  <sheetPr>
    <pageSetUpPr fitToPage="1"/>
  </sheetPr>
  <dimension ref="A1:M47"/>
  <sheetViews>
    <sheetView tabSelected="1" zoomScale="110" zoomScaleNormal="110" workbookViewId="0">
      <pane ySplit="1" topLeftCell="A2" activePane="bottomLeft" state="frozen"/>
      <selection pane="bottomLeft" activeCell="D11" sqref="D11"/>
    </sheetView>
  </sheetViews>
  <sheetFormatPr defaultColWidth="8.7109375" defaultRowHeight="12.75" x14ac:dyDescent="0.2"/>
  <cols>
    <col min="1" max="1" width="7.42578125" style="17" bestFit="1" customWidth="1"/>
    <col min="2" max="2" width="75.42578125" style="17" customWidth="1"/>
    <col min="3" max="3" width="4.42578125" style="17" bestFit="1" customWidth="1"/>
    <col min="4" max="4" width="8.42578125" style="17" bestFit="1" customWidth="1"/>
    <col min="5" max="5" width="11.42578125" style="5" customWidth="1"/>
    <col min="6" max="6" width="10" style="17" customWidth="1"/>
    <col min="7" max="7" width="8.28515625" style="17" customWidth="1"/>
    <col min="8" max="8" width="2.28515625" style="5" customWidth="1"/>
    <col min="9" max="9" width="15.140625" style="17" customWidth="1"/>
    <col min="10" max="10" width="13.85546875" style="17" customWidth="1"/>
    <col min="11" max="11" width="13.5703125" style="17" customWidth="1"/>
    <col min="12" max="12" width="11.42578125" style="17" customWidth="1"/>
    <col min="13" max="13" width="8.7109375" style="5"/>
    <col min="14" max="14" width="9.28515625" style="5" bestFit="1" customWidth="1"/>
    <col min="15" max="16384" width="8.7109375" style="5"/>
  </cols>
  <sheetData>
    <row r="1" spans="1:12" ht="25.5" x14ac:dyDescent="0.2">
      <c r="A1" s="11" t="s">
        <v>0</v>
      </c>
      <c r="B1" s="11" t="s">
        <v>1</v>
      </c>
      <c r="C1" s="11" t="s">
        <v>2</v>
      </c>
      <c r="D1" s="11" t="s">
        <v>3</v>
      </c>
      <c r="E1" s="6" t="s">
        <v>4</v>
      </c>
      <c r="F1" s="27" t="s">
        <v>5</v>
      </c>
      <c r="G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</row>
    <row r="2" spans="1:12" x14ac:dyDescent="0.2">
      <c r="A2" s="12"/>
      <c r="B2" s="18"/>
      <c r="C2" s="23"/>
      <c r="D2" s="23"/>
      <c r="E2" s="1"/>
      <c r="F2" s="28"/>
      <c r="G2" s="28"/>
      <c r="I2" s="28"/>
      <c r="J2" s="28"/>
      <c r="K2" s="28"/>
      <c r="L2" s="28"/>
    </row>
    <row r="3" spans="1:12" x14ac:dyDescent="0.2">
      <c r="A3" s="13"/>
      <c r="B3" s="19" t="s">
        <v>14</v>
      </c>
      <c r="C3" s="13"/>
      <c r="D3" s="13"/>
      <c r="E3" s="4"/>
      <c r="F3" s="13"/>
      <c r="G3" s="13"/>
      <c r="I3" s="13"/>
      <c r="J3" s="13"/>
      <c r="K3" s="13"/>
      <c r="L3" s="13"/>
    </row>
    <row r="4" spans="1:12" ht="25.5" x14ac:dyDescent="0.2">
      <c r="A4" s="14">
        <v>1</v>
      </c>
      <c r="B4" s="20" t="s">
        <v>34</v>
      </c>
      <c r="C4" s="13" t="s">
        <v>12</v>
      </c>
      <c r="D4" s="25">
        <v>100</v>
      </c>
      <c r="E4" s="3"/>
      <c r="F4" s="25">
        <f t="shared" ref="F4:F32" si="0">E4*9.5%</f>
        <v>0</v>
      </c>
      <c r="G4" s="25"/>
      <c r="I4" s="25">
        <f t="shared" ref="I4" si="1">D4*E4</f>
        <v>0</v>
      </c>
      <c r="J4" s="25">
        <f t="shared" ref="J4" si="2">D4*F4</f>
        <v>0</v>
      </c>
      <c r="K4" s="25"/>
      <c r="L4" s="25">
        <f t="shared" ref="L4:L35" si="3">I4+J4+K4</f>
        <v>0</v>
      </c>
    </row>
    <row r="5" spans="1:12" x14ac:dyDescent="0.2">
      <c r="A5" s="14"/>
      <c r="B5" s="13" t="s">
        <v>15</v>
      </c>
      <c r="C5" s="13"/>
      <c r="D5" s="25"/>
      <c r="E5" s="2"/>
      <c r="F5" s="25"/>
      <c r="G5" s="25"/>
      <c r="I5" s="25"/>
      <c r="J5" s="25"/>
      <c r="K5" s="25"/>
      <c r="L5" s="25"/>
    </row>
    <row r="6" spans="1:12" x14ac:dyDescent="0.2">
      <c r="A6" s="14"/>
      <c r="B6" s="13"/>
      <c r="C6" s="13"/>
      <c r="D6" s="25"/>
      <c r="E6" s="2"/>
      <c r="F6" s="25"/>
      <c r="G6" s="25"/>
      <c r="I6" s="25"/>
      <c r="J6" s="25"/>
      <c r="K6" s="25"/>
      <c r="L6" s="25"/>
    </row>
    <row r="7" spans="1:12" ht="51" x14ac:dyDescent="0.2">
      <c r="A7" s="14">
        <v>2</v>
      </c>
      <c r="B7" s="20" t="s">
        <v>27</v>
      </c>
      <c r="C7" s="13" t="s">
        <v>12</v>
      </c>
      <c r="D7" s="25">
        <v>50</v>
      </c>
      <c r="E7" s="3"/>
      <c r="F7" s="25">
        <f t="shared" si="0"/>
        <v>0</v>
      </c>
      <c r="G7" s="25"/>
      <c r="I7" s="25">
        <f t="shared" ref="I7:I8" si="4">D7*E7</f>
        <v>0</v>
      </c>
      <c r="J7" s="25">
        <f t="shared" ref="J7:J8" si="5">D7*F7</f>
        <v>0</v>
      </c>
      <c r="K7" s="25"/>
      <c r="L7" s="25">
        <f t="shared" si="3"/>
        <v>0</v>
      </c>
    </row>
    <row r="8" spans="1:12" ht="51" x14ac:dyDescent="0.2">
      <c r="A8" s="14">
        <v>2</v>
      </c>
      <c r="B8" s="20" t="s">
        <v>35</v>
      </c>
      <c r="C8" s="13" t="s">
        <v>12</v>
      </c>
      <c r="D8" s="25">
        <v>100</v>
      </c>
      <c r="E8" s="3"/>
      <c r="F8" s="25">
        <f t="shared" si="0"/>
        <v>0</v>
      </c>
      <c r="G8" s="25"/>
      <c r="I8" s="25">
        <f t="shared" si="4"/>
        <v>0</v>
      </c>
      <c r="J8" s="25">
        <f t="shared" si="5"/>
        <v>0</v>
      </c>
      <c r="K8" s="25"/>
      <c r="L8" s="25">
        <f t="shared" si="3"/>
        <v>0</v>
      </c>
    </row>
    <row r="9" spans="1:12" x14ac:dyDescent="0.2">
      <c r="A9" s="14"/>
      <c r="B9" s="13" t="s">
        <v>15</v>
      </c>
      <c r="C9" s="13"/>
      <c r="D9" s="25"/>
      <c r="E9" s="2"/>
      <c r="F9" s="25"/>
      <c r="G9" s="25"/>
      <c r="I9" s="25"/>
      <c r="J9" s="25"/>
      <c r="K9" s="25"/>
      <c r="L9" s="25"/>
    </row>
    <row r="10" spans="1:12" x14ac:dyDescent="0.2">
      <c r="A10" s="14"/>
      <c r="B10" s="13"/>
      <c r="C10" s="13"/>
      <c r="D10" s="25"/>
      <c r="E10" s="2"/>
      <c r="F10" s="25"/>
      <c r="G10" s="25"/>
      <c r="I10" s="25"/>
      <c r="J10" s="25"/>
      <c r="K10" s="25"/>
      <c r="L10" s="25"/>
    </row>
    <row r="11" spans="1:12" ht="25.5" x14ac:dyDescent="0.2">
      <c r="A11" s="14">
        <v>3</v>
      </c>
      <c r="B11" s="20" t="s">
        <v>24</v>
      </c>
      <c r="C11" s="13" t="s">
        <v>12</v>
      </c>
      <c r="D11" s="25">
        <v>100</v>
      </c>
      <c r="E11" s="3"/>
      <c r="F11" s="25">
        <f t="shared" si="0"/>
        <v>0</v>
      </c>
      <c r="G11" s="25"/>
      <c r="I11" s="25">
        <f t="shared" ref="I11" si="6">D11*E11</f>
        <v>0</v>
      </c>
      <c r="J11" s="25">
        <f t="shared" ref="J11" si="7">D11*F11</f>
        <v>0</v>
      </c>
      <c r="K11" s="25"/>
      <c r="L11" s="25">
        <f t="shared" si="3"/>
        <v>0</v>
      </c>
    </row>
    <row r="12" spans="1:12" x14ac:dyDescent="0.2">
      <c r="A12" s="14"/>
      <c r="B12" s="13" t="s">
        <v>15</v>
      </c>
      <c r="C12" s="13"/>
      <c r="D12" s="25"/>
      <c r="E12" s="2"/>
      <c r="F12" s="25"/>
      <c r="G12" s="25"/>
      <c r="I12" s="25"/>
      <c r="J12" s="25"/>
      <c r="K12" s="25"/>
      <c r="L12" s="25"/>
    </row>
    <row r="13" spans="1:12" x14ac:dyDescent="0.2">
      <c r="A13" s="14"/>
      <c r="B13" s="13"/>
      <c r="C13" s="13"/>
      <c r="D13" s="25"/>
      <c r="E13" s="2"/>
      <c r="F13" s="25"/>
      <c r="G13" s="25"/>
      <c r="I13" s="25"/>
      <c r="J13" s="25"/>
      <c r="K13" s="25"/>
      <c r="L13" s="25"/>
    </row>
    <row r="14" spans="1:12" x14ac:dyDescent="0.2">
      <c r="A14" s="14">
        <v>4</v>
      </c>
      <c r="B14" s="13" t="s">
        <v>25</v>
      </c>
      <c r="C14" s="13" t="s">
        <v>12</v>
      </c>
      <c r="D14" s="25">
        <v>100</v>
      </c>
      <c r="E14" s="3"/>
      <c r="F14" s="25">
        <f t="shared" si="0"/>
        <v>0</v>
      </c>
      <c r="G14" s="25"/>
      <c r="I14" s="25">
        <f t="shared" ref="I14" si="8">D14*E14</f>
        <v>0</v>
      </c>
      <c r="J14" s="25">
        <f t="shared" ref="J14" si="9">D14*F14</f>
        <v>0</v>
      </c>
      <c r="K14" s="25"/>
      <c r="L14" s="25">
        <f t="shared" si="3"/>
        <v>0</v>
      </c>
    </row>
    <row r="15" spans="1:12" x14ac:dyDescent="0.2">
      <c r="A15" s="14"/>
      <c r="B15" s="13" t="s">
        <v>15</v>
      </c>
      <c r="C15" s="13"/>
      <c r="D15" s="25"/>
      <c r="E15" s="2"/>
      <c r="F15" s="25"/>
      <c r="G15" s="25"/>
      <c r="I15" s="25"/>
      <c r="J15" s="25"/>
      <c r="K15" s="25"/>
      <c r="L15" s="25"/>
    </row>
    <row r="16" spans="1:12" x14ac:dyDescent="0.2">
      <c r="A16" s="14"/>
      <c r="B16" s="13"/>
      <c r="C16" s="13"/>
      <c r="D16" s="25"/>
      <c r="E16" s="2"/>
      <c r="F16" s="25"/>
      <c r="G16" s="25"/>
      <c r="I16" s="25"/>
      <c r="J16" s="25"/>
      <c r="K16" s="25"/>
      <c r="L16" s="25"/>
    </row>
    <row r="17" spans="1:12" x14ac:dyDescent="0.2">
      <c r="A17" s="14">
        <v>5</v>
      </c>
      <c r="B17" s="13" t="s">
        <v>36</v>
      </c>
      <c r="C17" s="13"/>
      <c r="D17" s="25"/>
      <c r="E17" s="2"/>
      <c r="F17" s="25"/>
      <c r="G17" s="25"/>
      <c r="I17" s="25"/>
      <c r="J17" s="25"/>
      <c r="K17" s="25"/>
      <c r="L17" s="25"/>
    </row>
    <row r="18" spans="1:12" ht="38.25" x14ac:dyDescent="0.2">
      <c r="A18" s="14"/>
      <c r="B18" s="20" t="s">
        <v>29</v>
      </c>
      <c r="C18" s="13" t="s">
        <v>12</v>
      </c>
      <c r="D18" s="25">
        <v>50</v>
      </c>
      <c r="E18" s="3"/>
      <c r="F18" s="25">
        <f t="shared" si="0"/>
        <v>0</v>
      </c>
      <c r="G18" s="25"/>
      <c r="I18" s="25">
        <f t="shared" ref="I18:I20" si="10">D18*E18</f>
        <v>0</v>
      </c>
      <c r="J18" s="25">
        <f t="shared" ref="J18:J20" si="11">D18*F18</f>
        <v>0</v>
      </c>
      <c r="K18" s="25"/>
      <c r="L18" s="25">
        <f t="shared" si="3"/>
        <v>0</v>
      </c>
    </row>
    <row r="19" spans="1:12" ht="27.75" customHeight="1" x14ac:dyDescent="0.2">
      <c r="A19" s="14"/>
      <c r="B19" s="20" t="s">
        <v>28</v>
      </c>
      <c r="C19" s="13" t="s">
        <v>12</v>
      </c>
      <c r="D19" s="25">
        <v>100</v>
      </c>
      <c r="E19" s="3"/>
      <c r="F19" s="25">
        <f t="shared" si="0"/>
        <v>0</v>
      </c>
      <c r="G19" s="25"/>
      <c r="I19" s="25">
        <f t="shared" si="10"/>
        <v>0</v>
      </c>
      <c r="J19" s="25">
        <f t="shared" si="11"/>
        <v>0</v>
      </c>
      <c r="K19" s="25"/>
      <c r="L19" s="25">
        <f t="shared" si="3"/>
        <v>0</v>
      </c>
    </row>
    <row r="20" spans="1:12" ht="38.25" x14ac:dyDescent="0.2">
      <c r="A20" s="14"/>
      <c r="B20" s="20" t="s">
        <v>30</v>
      </c>
      <c r="C20" s="13" t="s">
        <v>12</v>
      </c>
      <c r="D20" s="25">
        <v>50</v>
      </c>
      <c r="E20" s="3"/>
      <c r="F20" s="25">
        <f t="shared" si="0"/>
        <v>0</v>
      </c>
      <c r="G20" s="25"/>
      <c r="I20" s="25">
        <f t="shared" si="10"/>
        <v>0</v>
      </c>
      <c r="J20" s="25">
        <f t="shared" si="11"/>
        <v>0</v>
      </c>
      <c r="K20" s="25"/>
      <c r="L20" s="25">
        <f t="shared" si="3"/>
        <v>0</v>
      </c>
    </row>
    <row r="21" spans="1:12" x14ac:dyDescent="0.2">
      <c r="A21" s="14"/>
      <c r="B21" s="13" t="s">
        <v>15</v>
      </c>
      <c r="C21" s="13"/>
      <c r="D21" s="25"/>
      <c r="E21" s="2"/>
      <c r="F21" s="25"/>
      <c r="G21" s="25"/>
      <c r="I21" s="25"/>
      <c r="J21" s="25"/>
      <c r="K21" s="25"/>
      <c r="L21" s="25"/>
    </row>
    <row r="22" spans="1:12" x14ac:dyDescent="0.2">
      <c r="A22" s="14"/>
      <c r="B22" s="13"/>
      <c r="C22" s="13"/>
      <c r="D22" s="25"/>
      <c r="E22" s="2"/>
      <c r="F22" s="25"/>
      <c r="G22" s="25"/>
      <c r="I22" s="25"/>
      <c r="J22" s="25"/>
      <c r="K22" s="25"/>
      <c r="L22" s="25"/>
    </row>
    <row r="23" spans="1:12" ht="38.25" x14ac:dyDescent="0.2">
      <c r="A23" s="14">
        <v>6</v>
      </c>
      <c r="B23" s="20" t="s">
        <v>26</v>
      </c>
      <c r="C23" s="13"/>
      <c r="D23" s="25"/>
      <c r="E23" s="2"/>
      <c r="F23" s="25"/>
      <c r="G23" s="25"/>
      <c r="I23" s="25"/>
      <c r="J23" s="25"/>
      <c r="K23" s="25"/>
      <c r="L23" s="25"/>
    </row>
    <row r="24" spans="1:12" x14ac:dyDescent="0.2">
      <c r="A24" s="14"/>
      <c r="B24" s="13" t="s">
        <v>16</v>
      </c>
      <c r="C24" s="13" t="s">
        <v>13</v>
      </c>
      <c r="D24" s="25">
        <v>100</v>
      </c>
      <c r="E24" s="3"/>
      <c r="F24" s="25">
        <f t="shared" si="0"/>
        <v>0</v>
      </c>
      <c r="G24" s="25"/>
      <c r="I24" s="25">
        <f t="shared" ref="I24:I26" si="12">D24*E24</f>
        <v>0</v>
      </c>
      <c r="J24" s="25">
        <f t="shared" ref="J24:J26" si="13">D24*F24</f>
        <v>0</v>
      </c>
      <c r="K24" s="25"/>
      <c r="L24" s="25">
        <f t="shared" si="3"/>
        <v>0</v>
      </c>
    </row>
    <row r="25" spans="1:12" x14ac:dyDescent="0.2">
      <c r="A25" s="13"/>
      <c r="B25" s="13" t="s">
        <v>17</v>
      </c>
      <c r="C25" s="13" t="s">
        <v>13</v>
      </c>
      <c r="D25" s="25">
        <v>100</v>
      </c>
      <c r="E25" s="3"/>
      <c r="F25" s="25">
        <f t="shared" si="0"/>
        <v>0</v>
      </c>
      <c r="G25" s="25"/>
      <c r="I25" s="25">
        <f t="shared" si="12"/>
        <v>0</v>
      </c>
      <c r="J25" s="25">
        <f t="shared" si="13"/>
        <v>0</v>
      </c>
      <c r="K25" s="25"/>
      <c r="L25" s="25">
        <f t="shared" si="3"/>
        <v>0</v>
      </c>
    </row>
    <row r="26" spans="1:12" x14ac:dyDescent="0.2">
      <c r="A26" s="13"/>
      <c r="B26" s="13" t="s">
        <v>18</v>
      </c>
      <c r="C26" s="13" t="s">
        <v>13</v>
      </c>
      <c r="D26" s="25">
        <v>100</v>
      </c>
      <c r="E26" s="3"/>
      <c r="F26" s="25">
        <f t="shared" si="0"/>
        <v>0</v>
      </c>
      <c r="G26" s="25"/>
      <c r="I26" s="25">
        <f t="shared" si="12"/>
        <v>0</v>
      </c>
      <c r="J26" s="25">
        <f t="shared" si="13"/>
        <v>0</v>
      </c>
      <c r="K26" s="25"/>
      <c r="L26" s="25">
        <f t="shared" si="3"/>
        <v>0</v>
      </c>
    </row>
    <row r="27" spans="1:12" x14ac:dyDescent="0.2">
      <c r="A27" s="13"/>
      <c r="B27" s="13" t="s">
        <v>15</v>
      </c>
      <c r="C27" s="13"/>
      <c r="D27" s="25"/>
      <c r="E27" s="2"/>
      <c r="F27" s="25"/>
      <c r="G27" s="25"/>
      <c r="I27" s="25"/>
      <c r="J27" s="25"/>
      <c r="K27" s="25"/>
      <c r="L27" s="25"/>
    </row>
    <row r="28" spans="1:12" x14ac:dyDescent="0.2">
      <c r="A28" s="13"/>
      <c r="B28" s="13"/>
      <c r="C28" s="13"/>
      <c r="D28" s="25"/>
      <c r="E28" s="2"/>
      <c r="F28" s="25"/>
      <c r="G28" s="25"/>
      <c r="I28" s="25"/>
      <c r="J28" s="25"/>
      <c r="K28" s="25"/>
      <c r="L28" s="25"/>
    </row>
    <row r="29" spans="1:12" ht="25.5" x14ac:dyDescent="0.2">
      <c r="A29" s="14">
        <v>7</v>
      </c>
      <c r="B29" s="20" t="s">
        <v>33</v>
      </c>
      <c r="C29" s="13" t="s">
        <v>11</v>
      </c>
      <c r="D29" s="25">
        <v>10</v>
      </c>
      <c r="E29" s="9"/>
      <c r="F29" s="25">
        <f t="shared" si="0"/>
        <v>0</v>
      </c>
      <c r="G29" s="25"/>
      <c r="I29" s="25">
        <f t="shared" ref="I29" si="14">D29*E29</f>
        <v>0</v>
      </c>
      <c r="J29" s="25">
        <f t="shared" ref="J29" si="15">D29*F29</f>
        <v>0</v>
      </c>
      <c r="K29" s="25"/>
      <c r="L29" s="25">
        <f t="shared" si="3"/>
        <v>0</v>
      </c>
    </row>
    <row r="30" spans="1:12" x14ac:dyDescent="0.2">
      <c r="A30" s="14"/>
      <c r="B30" s="13" t="s">
        <v>32</v>
      </c>
      <c r="C30" s="13"/>
      <c r="D30" s="13"/>
      <c r="E30" s="4"/>
      <c r="F30" s="25"/>
      <c r="G30" s="13"/>
      <c r="I30" s="13"/>
      <c r="J30" s="13"/>
      <c r="K30" s="13"/>
      <c r="L30" s="25"/>
    </row>
    <row r="31" spans="1:12" x14ac:dyDescent="0.2">
      <c r="A31" s="13"/>
      <c r="B31" s="13"/>
      <c r="C31" s="13"/>
      <c r="D31" s="25"/>
      <c r="E31" s="2"/>
      <c r="F31" s="25"/>
      <c r="G31" s="25"/>
      <c r="I31" s="25"/>
      <c r="J31" s="25"/>
      <c r="K31" s="25"/>
      <c r="L31" s="25"/>
    </row>
    <row r="32" spans="1:12" x14ac:dyDescent="0.2">
      <c r="A32" s="14">
        <v>8</v>
      </c>
      <c r="B32" s="13" t="s">
        <v>31</v>
      </c>
      <c r="C32" s="13" t="s">
        <v>11</v>
      </c>
      <c r="D32" s="25">
        <v>50</v>
      </c>
      <c r="E32" s="3"/>
      <c r="F32" s="25">
        <f t="shared" si="0"/>
        <v>0</v>
      </c>
      <c r="G32" s="25"/>
      <c r="I32" s="25">
        <f t="shared" ref="I32" si="16">D32*E32</f>
        <v>0</v>
      </c>
      <c r="J32" s="25">
        <f t="shared" ref="J32" si="17">D32*F32</f>
        <v>0</v>
      </c>
      <c r="K32" s="25"/>
      <c r="L32" s="25">
        <f t="shared" si="3"/>
        <v>0</v>
      </c>
    </row>
    <row r="33" spans="1:13" x14ac:dyDescent="0.2">
      <c r="A33" s="13"/>
      <c r="B33" s="13" t="s">
        <v>15</v>
      </c>
      <c r="C33" s="13"/>
      <c r="D33" s="25"/>
      <c r="E33" s="2"/>
      <c r="F33" s="25"/>
      <c r="G33" s="25"/>
      <c r="I33" s="25"/>
      <c r="J33" s="25"/>
      <c r="K33" s="25"/>
      <c r="L33" s="25"/>
    </row>
    <row r="34" spans="1:13" x14ac:dyDescent="0.2">
      <c r="A34" s="13"/>
      <c r="B34" s="13"/>
      <c r="C34" s="13"/>
      <c r="D34" s="25"/>
      <c r="E34" s="2"/>
      <c r="F34" s="25"/>
      <c r="G34" s="25"/>
      <c r="I34" s="25"/>
      <c r="J34" s="25"/>
      <c r="K34" s="25"/>
      <c r="L34" s="25"/>
    </row>
    <row r="35" spans="1:13" x14ac:dyDescent="0.2">
      <c r="A35" s="14">
        <v>9</v>
      </c>
      <c r="B35" s="13" t="s">
        <v>20</v>
      </c>
      <c r="C35" s="13" t="s">
        <v>21</v>
      </c>
      <c r="D35" s="25">
        <v>50</v>
      </c>
      <c r="E35" s="3"/>
      <c r="F35" s="25">
        <f t="shared" ref="F35" si="18">E35*9.5%</f>
        <v>0</v>
      </c>
      <c r="G35" s="25"/>
      <c r="I35" s="25">
        <f t="shared" ref="I35" si="19">D35*E35</f>
        <v>0</v>
      </c>
      <c r="J35" s="25">
        <f t="shared" ref="J35" si="20">D35*F35</f>
        <v>0</v>
      </c>
      <c r="K35" s="25"/>
      <c r="L35" s="25">
        <f t="shared" si="3"/>
        <v>0</v>
      </c>
    </row>
    <row r="36" spans="1:13" x14ac:dyDescent="0.2">
      <c r="A36" s="14"/>
      <c r="B36" s="13"/>
      <c r="C36" s="13"/>
      <c r="D36" s="25"/>
      <c r="E36" s="2"/>
      <c r="F36" s="25"/>
      <c r="G36" s="25"/>
      <c r="I36" s="25"/>
      <c r="J36" s="25"/>
      <c r="K36" s="25"/>
      <c r="L36" s="25"/>
    </row>
    <row r="37" spans="1:13" x14ac:dyDescent="0.2">
      <c r="A37" s="15">
        <v>10</v>
      </c>
      <c r="B37" s="21" t="s">
        <v>22</v>
      </c>
      <c r="C37" s="15" t="s">
        <v>23</v>
      </c>
      <c r="D37" s="25">
        <v>10</v>
      </c>
      <c r="E37" s="3"/>
      <c r="F37" s="25"/>
      <c r="G37" s="25">
        <f>E37*0.22</f>
        <v>0</v>
      </c>
      <c r="I37" s="25">
        <f t="shared" ref="I37" si="21">D37*E37</f>
        <v>0</v>
      </c>
      <c r="J37" s="25"/>
      <c r="K37" s="25">
        <f>D37*G37</f>
        <v>0</v>
      </c>
      <c r="L37" s="25">
        <f>I37+J37+K37</f>
        <v>0</v>
      </c>
    </row>
    <row r="39" spans="1:13" ht="13.5" thickBot="1" x14ac:dyDescent="0.25">
      <c r="A39" s="16"/>
      <c r="B39" s="22" t="s">
        <v>19</v>
      </c>
      <c r="C39" s="24"/>
      <c r="D39" s="26"/>
      <c r="E39" s="7">
        <f>SUM(E5:E38)</f>
        <v>0</v>
      </c>
      <c r="F39" s="29">
        <f>SUM(F5:F38)</f>
        <v>0</v>
      </c>
      <c r="G39" s="29">
        <f>SUM(G5:G38)</f>
        <v>0</v>
      </c>
      <c r="I39" s="29">
        <f>SUM(I5:I38)</f>
        <v>0</v>
      </c>
      <c r="J39" s="29">
        <f>SUM(J5:J38)</f>
        <v>0</v>
      </c>
      <c r="K39" s="29">
        <f>SUM(K5:K38)</f>
        <v>0</v>
      </c>
      <c r="L39" s="29">
        <f>SUM(L5:L38)</f>
        <v>0</v>
      </c>
      <c r="M39" s="7"/>
    </row>
    <row r="43" spans="1:13" x14ac:dyDescent="0.2">
      <c r="E43" s="8"/>
      <c r="F43" s="30"/>
      <c r="G43" s="30"/>
      <c r="H43" s="8"/>
      <c r="I43" s="30"/>
      <c r="J43" s="30"/>
      <c r="K43" s="30"/>
      <c r="L43" s="30"/>
    </row>
    <row r="44" spans="1:13" x14ac:dyDescent="0.2">
      <c r="H44" s="10"/>
    </row>
    <row r="45" spans="1:13" x14ac:dyDescent="0.2">
      <c r="H45" s="10"/>
    </row>
    <row r="46" spans="1:13" x14ac:dyDescent="0.2">
      <c r="H46" s="10"/>
    </row>
    <row r="47" spans="1:13" x14ac:dyDescent="0.2">
      <c r="H47" s="10"/>
    </row>
  </sheetData>
  <sheetProtection algorithmName="SHA-512" hashValue="5r12s5j8Ja+hzycdLtK5wgmPg1mk1BHyyIE+LkvevzytqUiTGDhMjBqHA/HFp4AgAhRfL1U8T3UmTSYa/LtM9w==" saltValue="YwK0BjxAw/kkVOmux4lg6Q==" spinCount="100000" sheet="1" objects="1" scenarios="1"/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CENIK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 Lahe</dc:creator>
  <cp:lastModifiedBy>Dušan Lahe</cp:lastModifiedBy>
  <dcterms:created xsi:type="dcterms:W3CDTF">2023-03-31T09:52:09Z</dcterms:created>
  <dcterms:modified xsi:type="dcterms:W3CDTF">2024-02-19T06:46:18Z</dcterms:modified>
</cp:coreProperties>
</file>